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FF79450B-D069-4FC5-8F57-4BD58540D9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Z39" i="9"/>
  <c r="Y39" i="9"/>
  <c r="Z39" i="10"/>
  <c r="Z39" i="11"/>
  <c r="Z39" i="12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"/>
  <c r="J39" i="1"/>
  <c r="W38" i="7"/>
  <c r="O38" i="7"/>
  <c r="G38" i="7"/>
  <c r="G40" i="7" s="1"/>
  <c r="H39" i="7" s="1"/>
  <c r="X38" i="8"/>
  <c r="Z38" i="8" s="1"/>
  <c r="P38" i="8"/>
  <c r="H38" i="8"/>
  <c r="X38" i="9"/>
  <c r="Z38" i="9" s="1"/>
  <c r="P38" i="9"/>
  <c r="H38" i="9"/>
  <c r="X38" i="10"/>
  <c r="P38" i="10"/>
  <c r="H38" i="10"/>
  <c r="Y38" i="11"/>
  <c r="Y40" i="11" s="1"/>
  <c r="Q38" i="11"/>
  <c r="I38" i="11"/>
  <c r="R38" i="12"/>
  <c r="J38" i="12"/>
  <c r="AA38" i="1"/>
  <c r="AA40" i="1" s="1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V38" i="2" s="1"/>
  <c r="U27" i="2"/>
  <c r="T27" i="2"/>
  <c r="S27" i="2"/>
  <c r="R27" i="2"/>
  <c r="Q27" i="2"/>
  <c r="P27" i="2"/>
  <c r="O27" i="2"/>
  <c r="O38" i="2" s="1"/>
  <c r="N27" i="2"/>
  <c r="N38" i="2" s="1"/>
  <c r="M27" i="2"/>
  <c r="L27" i="2"/>
  <c r="K27" i="2"/>
  <c r="J27" i="2"/>
  <c r="I27" i="2"/>
  <c r="H27" i="2"/>
  <c r="G27" i="2"/>
  <c r="G38" i="2" s="1"/>
  <c r="G40" i="2" s="1"/>
  <c r="H39" i="2" s="1"/>
  <c r="F27" i="2"/>
  <c r="F38" i="2" s="1"/>
  <c r="F40" i="2" s="1"/>
  <c r="E27" i="2"/>
  <c r="D27" i="2"/>
  <c r="C27" i="2"/>
  <c r="AA27" i="3"/>
  <c r="Y27" i="3"/>
  <c r="Z27" i="3" s="1"/>
  <c r="X27" i="3"/>
  <c r="W27" i="3"/>
  <c r="W38" i="3" s="1"/>
  <c r="V27" i="3"/>
  <c r="V38" i="3" s="1"/>
  <c r="U27" i="3"/>
  <c r="T27" i="3"/>
  <c r="S27" i="3"/>
  <c r="R27" i="3"/>
  <c r="Q27" i="3"/>
  <c r="P27" i="3"/>
  <c r="O27" i="3"/>
  <c r="O38" i="3" s="1"/>
  <c r="N27" i="3"/>
  <c r="N38" i="3" s="1"/>
  <c r="M27" i="3"/>
  <c r="L27" i="3"/>
  <c r="K27" i="3"/>
  <c r="J27" i="3"/>
  <c r="I27" i="3"/>
  <c r="H27" i="3"/>
  <c r="G27" i="3"/>
  <c r="G38" i="3" s="1"/>
  <c r="G40" i="3" s="1"/>
  <c r="H39" i="3" s="1"/>
  <c r="F27" i="3"/>
  <c r="F38" i="3" s="1"/>
  <c r="F40" i="3" s="1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P27" i="4"/>
  <c r="P38" i="4" s="1"/>
  <c r="O27" i="4"/>
  <c r="O38" i="4" s="1"/>
  <c r="N27" i="4"/>
  <c r="M27" i="4"/>
  <c r="L27" i="4"/>
  <c r="K27" i="4"/>
  <c r="J27" i="4"/>
  <c r="I27" i="4"/>
  <c r="H27" i="4"/>
  <c r="H38" i="4" s="1"/>
  <c r="G27" i="4"/>
  <c r="G38" i="4" s="1"/>
  <c r="G40" i="4" s="1"/>
  <c r="H39" i="4" s="1"/>
  <c r="H40" i="4" s="1"/>
  <c r="I39" i="4" s="1"/>
  <c r="F27" i="4"/>
  <c r="E27" i="4"/>
  <c r="D27" i="4"/>
  <c r="C27" i="4"/>
  <c r="AA27" i="5"/>
  <c r="Y27" i="5"/>
  <c r="X27" i="5"/>
  <c r="Z27" i="5" s="1"/>
  <c r="W27" i="5"/>
  <c r="W38" i="5" s="1"/>
  <c r="V27" i="5"/>
  <c r="U27" i="5"/>
  <c r="T27" i="5"/>
  <c r="S27" i="5"/>
  <c r="R27" i="5"/>
  <c r="Q27" i="5"/>
  <c r="P27" i="5"/>
  <c r="P38" i="5" s="1"/>
  <c r="O27" i="5"/>
  <c r="O38" i="5" s="1"/>
  <c r="N27" i="5"/>
  <c r="M27" i="5"/>
  <c r="L27" i="5"/>
  <c r="K27" i="5"/>
  <c r="J27" i="5"/>
  <c r="I27" i="5"/>
  <c r="H27" i="5"/>
  <c r="H38" i="5" s="1"/>
  <c r="G27" i="5"/>
  <c r="G38" i="5" s="1"/>
  <c r="G40" i="5" s="1"/>
  <c r="H39" i="5" s="1"/>
  <c r="H40" i="5" s="1"/>
  <c r="I39" i="5" s="1"/>
  <c r="F27" i="5"/>
  <c r="E27" i="5"/>
  <c r="D27" i="5"/>
  <c r="C27" i="5"/>
  <c r="AA27" i="6"/>
  <c r="Y27" i="6"/>
  <c r="X27" i="6"/>
  <c r="Z27" i="6" s="1"/>
  <c r="W27" i="6"/>
  <c r="W38" i="6" s="1"/>
  <c r="V27" i="6"/>
  <c r="U27" i="6"/>
  <c r="T27" i="6"/>
  <c r="S27" i="6"/>
  <c r="R27" i="6"/>
  <c r="Q27" i="6"/>
  <c r="P27" i="6"/>
  <c r="P38" i="6" s="1"/>
  <c r="O27" i="6"/>
  <c r="O38" i="6" s="1"/>
  <c r="N27" i="6"/>
  <c r="M27" i="6"/>
  <c r="L27" i="6"/>
  <c r="K27" i="6"/>
  <c r="J27" i="6"/>
  <c r="I27" i="6"/>
  <c r="H27" i="6"/>
  <c r="H38" i="6" s="1"/>
  <c r="G27" i="6"/>
  <c r="G38" i="6" s="1"/>
  <c r="G40" i="6" s="1"/>
  <c r="H39" i="6" s="1"/>
  <c r="H40" i="6" s="1"/>
  <c r="I39" i="6" s="1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P38" i="7" s="1"/>
  <c r="O27" i="7"/>
  <c r="N27" i="7"/>
  <c r="M27" i="7"/>
  <c r="L27" i="7"/>
  <c r="K27" i="7"/>
  <c r="J27" i="7"/>
  <c r="I27" i="7"/>
  <c r="H27" i="7"/>
  <c r="H38" i="7" s="1"/>
  <c r="G27" i="7"/>
  <c r="F27" i="7"/>
  <c r="E27" i="7"/>
  <c r="D27" i="7"/>
  <c r="C27" i="7"/>
  <c r="AA27" i="8"/>
  <c r="Z27" i="8"/>
  <c r="Y27" i="8"/>
  <c r="Y38" i="8" s="1"/>
  <c r="X27" i="8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Y27" i="9"/>
  <c r="Y38" i="9" s="1"/>
  <c r="Y40" i="9" s="1"/>
  <c r="X27" i="9"/>
  <c r="Z27" i="9" s="1"/>
  <c r="W27" i="9"/>
  <c r="V27" i="9"/>
  <c r="U27" i="9"/>
  <c r="T27" i="9"/>
  <c r="S27" i="9"/>
  <c r="R27" i="9"/>
  <c r="Q27" i="9"/>
  <c r="Q38" i="9" s="1"/>
  <c r="P27" i="9"/>
  <c r="O27" i="9"/>
  <c r="N27" i="9"/>
  <c r="M27" i="9"/>
  <c r="L27" i="9"/>
  <c r="K27" i="9"/>
  <c r="J27" i="9"/>
  <c r="I27" i="9"/>
  <c r="I38" i="9" s="1"/>
  <c r="H27" i="9"/>
  <c r="G27" i="9"/>
  <c r="F27" i="9"/>
  <c r="E27" i="9"/>
  <c r="D27" i="9"/>
  <c r="C27" i="9"/>
  <c r="AA27" i="10"/>
  <c r="Y27" i="10"/>
  <c r="Y38" i="10" s="1"/>
  <c r="X27" i="10"/>
  <c r="Z27" i="10" s="1"/>
  <c r="W27" i="10"/>
  <c r="V27" i="10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J38" i="11" s="1"/>
  <c r="I27" i="11"/>
  <c r="H27" i="11"/>
  <c r="G27" i="11"/>
  <c r="F27" i="11"/>
  <c r="E27" i="11"/>
  <c r="D27" i="11"/>
  <c r="C27" i="11"/>
  <c r="AA27" i="12"/>
  <c r="AA38" i="12" s="1"/>
  <c r="AA40" i="12" s="1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F27" i="12"/>
  <c r="E27" i="12"/>
  <c r="D27" i="12"/>
  <c r="C27" i="12"/>
  <c r="C38" i="12" s="1"/>
  <c r="C40" i="12" s="1"/>
  <c r="AA27" i="1"/>
  <c r="Y27" i="1"/>
  <c r="X27" i="1"/>
  <c r="Z27" i="1" s="1"/>
  <c r="W27" i="1"/>
  <c r="V27" i="1"/>
  <c r="U27" i="1"/>
  <c r="T27" i="1"/>
  <c r="S27" i="1"/>
  <c r="S38" i="1" s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F27" i="1"/>
  <c r="E27" i="1"/>
  <c r="D27" i="1"/>
  <c r="C27" i="1"/>
  <c r="C38" i="1" s="1"/>
  <c r="C40" i="1" s="1"/>
  <c r="AA17" i="2"/>
  <c r="AA38" i="2" s="1"/>
  <c r="AA40" i="2" s="1"/>
  <c r="Y17" i="2"/>
  <c r="Y38" i="2" s="1"/>
  <c r="X17" i="2"/>
  <c r="Z17" i="2" s="1"/>
  <c r="W17" i="2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Z17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G17" i="8"/>
  <c r="G38" i="8" s="1"/>
  <c r="G40" i="8" s="1"/>
  <c r="H39" i="8" s="1"/>
  <c r="H40" i="8" s="1"/>
  <c r="I39" i="8" s="1"/>
  <c r="I40" i="8" s="1"/>
  <c r="K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Y40" i="6" l="1"/>
  <c r="Y40" i="4"/>
  <c r="Y40" i="2"/>
  <c r="I40" i="6"/>
  <c r="K39" i="6" s="1"/>
  <c r="I40" i="5"/>
  <c r="K39" i="5" s="1"/>
  <c r="I40" i="4"/>
  <c r="J40" i="4" s="1"/>
  <c r="H40" i="3"/>
  <c r="I39" i="3" s="1"/>
  <c r="I40" i="3" s="1"/>
  <c r="J40" i="3" s="1"/>
  <c r="H40" i="2"/>
  <c r="I39" i="2" s="1"/>
  <c r="I40" i="2" s="1"/>
  <c r="J40" i="2" s="1"/>
  <c r="Y40" i="10"/>
  <c r="Y40" i="8"/>
  <c r="H40" i="7"/>
  <c r="I39" i="7" s="1"/>
  <c r="I40" i="7" s="1"/>
  <c r="H40" i="1"/>
  <c r="I39" i="1" s="1"/>
  <c r="I40" i="1" s="1"/>
  <c r="J40" i="1" s="1"/>
  <c r="H40" i="12"/>
  <c r="I39" i="12" s="1"/>
  <c r="I40" i="12" s="1"/>
  <c r="K39" i="12" s="1"/>
  <c r="N39" i="12" s="1"/>
  <c r="H40" i="11"/>
  <c r="I39" i="11" s="1"/>
  <c r="I40" i="11" s="1"/>
  <c r="X38" i="1"/>
  <c r="X38" i="12"/>
  <c r="X38" i="11"/>
  <c r="Z38" i="10"/>
  <c r="X40" i="10"/>
  <c r="Z40" i="10" s="1"/>
  <c r="X40" i="9"/>
  <c r="Z40" i="9" s="1"/>
  <c r="X40" i="8"/>
  <c r="Z40" i="8" s="1"/>
  <c r="X38" i="7"/>
  <c r="X38" i="6"/>
  <c r="X38" i="5"/>
  <c r="X38" i="4"/>
  <c r="X38" i="3"/>
  <c r="X38" i="2"/>
  <c r="J40" i="8"/>
  <c r="J40" i="7"/>
  <c r="K39" i="7"/>
  <c r="J40" i="12"/>
  <c r="J40" i="10"/>
  <c r="K39" i="10"/>
  <c r="N39" i="8"/>
  <c r="K40" i="8"/>
  <c r="L39" i="8" s="1"/>
  <c r="L40" i="8" s="1"/>
  <c r="M39" i="8" s="1"/>
  <c r="M40" i="8" s="1"/>
  <c r="J40" i="11"/>
  <c r="K39" i="11"/>
  <c r="J40" i="9"/>
  <c r="K39" i="9"/>
  <c r="J40" i="6"/>
  <c r="Z38" i="1" l="1"/>
  <c r="X40" i="1"/>
  <c r="Z40" i="1" s="1"/>
  <c r="K40" i="12"/>
  <c r="L39" i="12" s="1"/>
  <c r="L40" i="12" s="1"/>
  <c r="M39" i="12" s="1"/>
  <c r="M40" i="12" s="1"/>
  <c r="Z38" i="7"/>
  <c r="X40" i="7"/>
  <c r="Z40" i="7" s="1"/>
  <c r="X40" i="12"/>
  <c r="Z40" i="12" s="1"/>
  <c r="Z38" i="12"/>
  <c r="Z38" i="6"/>
  <c r="X40" i="6"/>
  <c r="Z40" i="6" s="1"/>
  <c r="K39" i="2"/>
  <c r="N39" i="2" s="1"/>
  <c r="J40" i="5"/>
  <c r="Z38" i="2"/>
  <c r="X40" i="2"/>
  <c r="Z40" i="2" s="1"/>
  <c r="K39" i="4"/>
  <c r="N39" i="4" s="1"/>
  <c r="Z38" i="5"/>
  <c r="X40" i="5"/>
  <c r="Z40" i="5" s="1"/>
  <c r="K39" i="3"/>
  <c r="K39" i="1"/>
  <c r="Z38" i="3"/>
  <c r="X40" i="3"/>
  <c r="Z40" i="3" s="1"/>
  <c r="Z38" i="4"/>
  <c r="X40" i="4"/>
  <c r="Z40" i="4" s="1"/>
  <c r="Z38" i="11"/>
  <c r="X40" i="11"/>
  <c r="Z40" i="11" s="1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O39" i="12"/>
  <c r="N40" i="12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O39" i="8"/>
  <c r="N40" i="8"/>
  <c r="K40" i="4" l="1"/>
  <c r="L39" i="4" s="1"/>
  <c r="L40" i="4" s="1"/>
  <c r="M39" i="4" s="1"/>
  <c r="M40" i="4" s="1"/>
  <c r="O39" i="4" s="1"/>
  <c r="R39" i="8"/>
  <c r="O40" i="8"/>
  <c r="P39" i="8" s="1"/>
  <c r="P40" i="8" s="1"/>
  <c r="Q39" i="8" s="1"/>
  <c r="Q40" i="8" s="1"/>
  <c r="N40" i="10"/>
  <c r="O39" i="10"/>
  <c r="N40" i="9"/>
  <c r="O39" i="9"/>
  <c r="N40" i="6"/>
  <c r="O39" i="6"/>
  <c r="N40" i="7"/>
  <c r="O39" i="7"/>
  <c r="N40" i="3"/>
  <c r="O39" i="3"/>
  <c r="R39" i="12"/>
  <c r="O40" i="12"/>
  <c r="P39" i="12" s="1"/>
  <c r="P40" i="12" s="1"/>
  <c r="Q39" i="12" s="1"/>
  <c r="Q40" i="12" s="1"/>
  <c r="N40" i="2"/>
  <c r="O39" i="2"/>
  <c r="N40" i="11"/>
  <c r="O39" i="11"/>
  <c r="N40" i="1"/>
  <c r="O39" i="1"/>
  <c r="N40" i="5"/>
  <c r="O39" i="5"/>
  <c r="N40" i="4" l="1"/>
  <c r="R39" i="5"/>
  <c r="O40" i="5"/>
  <c r="P39" i="5" s="1"/>
  <c r="P40" i="5" s="1"/>
  <c r="Q39" i="5" s="1"/>
  <c r="Q40" i="5" s="1"/>
  <c r="R39" i="11"/>
  <c r="O40" i="11"/>
  <c r="P39" i="11" s="1"/>
  <c r="P40" i="11" s="1"/>
  <c r="Q39" i="11" s="1"/>
  <c r="Q40" i="11" s="1"/>
  <c r="S39" i="12"/>
  <c r="R40" i="12"/>
  <c r="R39" i="7"/>
  <c r="O40" i="7"/>
  <c r="P39" i="7" s="1"/>
  <c r="P40" i="7" s="1"/>
  <c r="Q39" i="7" s="1"/>
  <c r="Q40" i="7" s="1"/>
  <c r="R39" i="6"/>
  <c r="O40" i="6"/>
  <c r="P39" i="6" s="1"/>
  <c r="P40" i="6" s="1"/>
  <c r="Q39" i="6" s="1"/>
  <c r="Q40" i="6" s="1"/>
  <c r="R39" i="10"/>
  <c r="O40" i="10"/>
  <c r="P39" i="10" s="1"/>
  <c r="P40" i="10" s="1"/>
  <c r="Q39" i="10" s="1"/>
  <c r="Q40" i="10" s="1"/>
  <c r="R39" i="2"/>
  <c r="O40" i="2"/>
  <c r="P39" i="2" s="1"/>
  <c r="P40" i="2" s="1"/>
  <c r="Q39" i="2" s="1"/>
  <c r="Q40" i="2" s="1"/>
  <c r="R39" i="1"/>
  <c r="O40" i="1"/>
  <c r="P39" i="1" s="1"/>
  <c r="P40" i="1" s="1"/>
  <c r="Q39" i="1" s="1"/>
  <c r="Q40" i="1" s="1"/>
  <c r="R39" i="3"/>
  <c r="O40" i="3"/>
  <c r="P39" i="3" s="1"/>
  <c r="P40" i="3" s="1"/>
  <c r="Q39" i="3" s="1"/>
  <c r="Q40" i="3" s="1"/>
  <c r="R39" i="9"/>
  <c r="O40" i="9"/>
  <c r="P39" i="9" s="1"/>
  <c r="P40" i="9" s="1"/>
  <c r="Q39" i="9" s="1"/>
  <c r="Q40" i="9" s="1"/>
  <c r="S39" i="8"/>
  <c r="R40" i="8"/>
  <c r="R39" i="4"/>
  <c r="O40" i="4"/>
  <c r="P39" i="4" s="1"/>
  <c r="P40" i="4" s="1"/>
  <c r="Q39" i="4" s="1"/>
  <c r="Q40" i="4" s="1"/>
  <c r="S39" i="4" l="1"/>
  <c r="R40" i="4"/>
  <c r="R40" i="9"/>
  <c r="S39" i="9"/>
  <c r="R40" i="1"/>
  <c r="S39" i="1"/>
  <c r="R40" i="10"/>
  <c r="S39" i="10"/>
  <c r="S39" i="7"/>
  <c r="R40" i="7"/>
  <c r="S39" i="11"/>
  <c r="R40" i="11"/>
  <c r="S39" i="3"/>
  <c r="R40" i="3"/>
  <c r="R40" i="2"/>
  <c r="S39" i="2"/>
  <c r="R40" i="6"/>
  <c r="S39" i="6"/>
  <c r="R40" i="5"/>
  <c r="S39" i="5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5" l="1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<sst xmlns="http://schemas.openxmlformats.org/spreadsheetml/2006/main" count="1260" uniqueCount="78">
  <si>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</si>
  <si>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</si>
  <si>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</si>
  <si>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</si>
  <si>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</si>
  <si>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</si>
  <si>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</si>
  <si>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</si>
  <si>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</si>
  <si>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</si>
  <si>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</si>
  <si>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</si>
  <si>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</si>
  <si>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</si>
  <si>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</si>
  <si>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</si>
  <si>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</si>
  <si>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</si>
  <si>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</si>
  <si>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</si>
  <si>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</si>
  <si>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</si>
  <si>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</si>
  <si>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</si>
  <si>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</si>
  <si>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</si>
  <si>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</si>
  <si>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</si>
  <si>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</si>
  <si>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</si>
  <si>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</si>
  <si>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</si>
  <si>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</si>
  <si>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</si>
  <si>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</si>
  <si>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</si>
  <si>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</si>
  <si>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</si>
  <si>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</si>
  <si>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</si>
  <si>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</si>
  <si>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</si>
  <si>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</si>
  <si>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</si>
  <si>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</si>
  <si>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</si>
  <si>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</si>
  <si>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</si>
  <si>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</si>
  <si>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</si>
  <si>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</si>
  <si>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</si>
  <si>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</si>
  <si>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</si>
  <si>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</si>
  <si>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</si>
  <si>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</si>
  <si>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</si>
  <si>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</si>
  <si>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</si>
  <si>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</si>
  <si>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</si>
  <si>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</si>
  <si>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</si>
  <si>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4th Quarter ended 30 June 2022 (Figures Finalised as at 2022/08/09)</t>
  </si>
  <si>
    <t>Gauteng: City of Tshwane (TSH) - Table C7 Quarterly Budgeted Cash Flows ( Waste management                                   ) for 4th Quarter ended 30 June 2022 (Figures Finalised as at 2022/08/09)</t>
  </si>
  <si>
    <t>Gauteng: Emfuleni (GT421) - Table C7 Quarterly Budgeted Cash Flows ( Waste management                                   ) for 4th Quarter ended 30 June 2022 (Figures Finalised as at 2022/08/09)</t>
  </si>
  <si>
    <t>Gauteng: Midvaal (GT422) - Table C7 Quarterly Budgeted Cash Flows ( Waste management                                   ) for 4th Quarter ended 30 June 2022 (Figures Finalised as at 2022/08/09)</t>
  </si>
  <si>
    <t>Gauteng: Lesedi (GT423) - Table C7 Quarterly Budgeted Cash Flows ( Waste management                                   ) for 4th Quarter ended 30 June 2022 (Figures Finalised as at 2022/08/09)</t>
  </si>
  <si>
    <t>Gauteng: Sedibeng (DC42) - Table C7 Quarterly Budgeted Cash Flows ( Waste management                                   ) for 4th Quarter ended 30 June 2022 (Figures Finalised as at 2022/08/09)</t>
  </si>
  <si>
    <t>Gauteng: Mogale City (GT481) - Table C7 Quarterly Budgeted Cash Flows ( Waste management                                   ) for 4th Quarter ended 30 June 2022 (Figures Finalised as at 2022/08/09)</t>
  </si>
  <si>
    <t>Gauteng: Merafong City (GT484) - Table C7 Quarterly Budgeted Cash Flows ( Waste management                                   ) for 4th Quarter ended 30 June 2022 (Figures Finalised as at 2022/08/09)</t>
  </si>
  <si>
    <t>Gauteng: Rand West City (GT485) - Table C7 Quarterly Budgeted Cash Flows ( Waste management                                   ) for 4th Quarter ended 30 June 2022 (Figures Finalised as at 2022/08/09)</t>
  </si>
  <si>
    <t>Gauteng: West Rand (DC48)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</si>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</sst>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1598481376</v>
      </c>
      <c r="F7" s="20">
        <v>2435528823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2435528823</v>
      </c>
      <c r="Y7" s="20">
        <v>-2435528823</v>
      </c>
      <c r="Z7" s="21">
        <v>-100</v>
      </c>
      <c r="AA7" s="22">
        <v>2435528823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1640628</v>
      </c>
      <c r="F8" s="20">
        <v>1850628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1850627</v>
      </c>
      <c r="Y8" s="20">
        <v>-1850627</v>
      </c>
      <c r="Z8" s="21">
        <v>-100</v>
      </c>
      <c r="AA8" s="22">
        <v>1850628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964433074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964433075</v>
      </c>
      <c r="Y9" s="20">
        <v>-964433075</v>
      </c>
      <c r="Z9" s="21">
        <v>-100</v>
      </c>
      <c r="AA9" s="22">
        <v>964433074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-823883880</v>
      </c>
      <c r="F14" s="20">
        <v>-1303210554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-1303210545</v>
      </c>
      <c r="Y14" s="20">
        <v>1303210545</v>
      </c>
      <c r="Z14" s="21">
        <v>-100</v>
      </c>
      <c r="AA14" s="22">
        <v>-1303210554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776238124</v>
      </c>
      <c r="F17" s="28">
        <f t="shared" si="0"/>
        <v>2098601971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2098601980</v>
      </c>
      <c r="Y17" s="28">
        <f t="shared" si="0"/>
        <v>-2098601980</v>
      </c>
      <c r="Z17" s="29">
        <f>+IF(X17&lt;&gt;0,+(Y17/X17)*100,0)</f>
        <v>-100</v>
      </c>
      <c r="AA17" s="30">
        <f>SUM(AA6:AA16)</f>
        <v>2098601971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761238124</v>
      </c>
      <c r="F38" s="2">
        <f t="shared" si="3"/>
        <v>2088601971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2088601980</v>
      </c>
      <c r="Y38" s="2">
        <f t="shared" si="3"/>
        <v>-2088601980</v>
      </c>
      <c r="Z38" s="34">
        <f>+IF(X38&lt;&gt;0,+(Y38/X38)*100,0)</f>
        <v>-100</v>
      </c>
      <c r="AA38" s="35">
        <f>+AA17+AA27+AA36</f>
        <v>2088601971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761238124</v>
      </c>
      <c r="F40" s="45">
        <f t="shared" si="4"/>
        <v>2088601971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2088601980</v>
      </c>
      <c r="Y40" s="45">
        <f t="shared" si="4"/>
        <v>-2088601980</v>
      </c>
      <c r="Z40" s="46">
        <f>+IF(X40&lt;&gt;0,+(Y40/X40)*100,0)</f>
        <v>-100</v>
      </c>
      <c r="AA40" s="47">
        <f t="shared" si="4"/>
        <v>2088601971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85468160</v>
      </c>
      <c r="D7" s="18"/>
      <c r="E7" s="19"/>
      <c r="F7" s="20"/>
      <c r="G7" s="20">
        <v>172172423</v>
      </c>
      <c r="H7" s="20">
        <v>-59857742</v>
      </c>
      <c r="I7" s="20">
        <v>11669942</v>
      </c>
      <c r="J7" s="20">
        <v>123984623</v>
      </c>
      <c r="K7" s="20">
        <v>-12762398</v>
      </c>
      <c r="L7" s="20">
        <v>-16583051</v>
      </c>
      <c r="M7" s="20">
        <v>95444379</v>
      </c>
      <c r="N7" s="20">
        <v>66098930</v>
      </c>
      <c r="O7" s="20">
        <v>5595904</v>
      </c>
      <c r="P7" s="20">
        <v>-12716157</v>
      </c>
      <c r="Q7" s="20">
        <v>95762854</v>
      </c>
      <c r="R7" s="20">
        <v>88642601</v>
      </c>
      <c r="S7" s="20">
        <v>2174999</v>
      </c>
      <c r="T7" s="20">
        <v>47819886</v>
      </c>
      <c r="U7" s="20"/>
      <c r="V7" s="20">
        <v>49994885</v>
      </c>
      <c r="W7" s="20">
        <v>328721039</v>
      </c>
      <c r="X7" s="20"/>
      <c r="Y7" s="20">
        <v>328721039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-244606</v>
      </c>
      <c r="M14" s="20"/>
      <c r="N14" s="20">
        <v>-244606</v>
      </c>
      <c r="O14" s="20"/>
      <c r="P14" s="20"/>
      <c r="Q14" s="20"/>
      <c r="R14" s="20"/>
      <c r="S14" s="20"/>
      <c r="T14" s="20"/>
      <c r="U14" s="20"/>
      <c r="V14" s="20"/>
      <c r="W14" s="20">
        <v>-244606</v>
      </c>
      <c r="X14" s="20"/>
      <c r="Y14" s="20">
        <v>-244606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85468160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172172423</v>
      </c>
      <c r="H17" s="28">
        <f t="shared" si="0"/>
        <v>-59857742</v>
      </c>
      <c r="I17" s="28">
        <f t="shared" si="0"/>
        <v>11669942</v>
      </c>
      <c r="J17" s="28">
        <f t="shared" si="0"/>
        <v>123984623</v>
      </c>
      <c r="K17" s="28">
        <f t="shared" si="0"/>
        <v>-12762398</v>
      </c>
      <c r="L17" s="28">
        <f t="shared" si="0"/>
        <v>-16827657</v>
      </c>
      <c r="M17" s="28">
        <f t="shared" si="0"/>
        <v>95444379</v>
      </c>
      <c r="N17" s="28">
        <f t="shared" si="0"/>
        <v>65854324</v>
      </c>
      <c r="O17" s="28">
        <f t="shared" si="0"/>
        <v>5595904</v>
      </c>
      <c r="P17" s="28">
        <f t="shared" si="0"/>
        <v>-12716157</v>
      </c>
      <c r="Q17" s="28">
        <f t="shared" si="0"/>
        <v>95762854</v>
      </c>
      <c r="R17" s="28">
        <f t="shared" si="0"/>
        <v>88642601</v>
      </c>
      <c r="S17" s="28">
        <f t="shared" si="0"/>
        <v>2174999</v>
      </c>
      <c r="T17" s="28">
        <f t="shared" si="0"/>
        <v>47819886</v>
      </c>
      <c r="U17" s="28">
        <f t="shared" si="0"/>
        <v>0</v>
      </c>
      <c r="V17" s="28">
        <f t="shared" si="0"/>
        <v>49994885</v>
      </c>
      <c r="W17" s="28">
        <f t="shared" si="0"/>
        <v>328476433</v>
      </c>
      <c r="X17" s="28">
        <f t="shared" si="0"/>
        <v>0</v>
      </c>
      <c r="Y17" s="28">
        <f t="shared" si="0"/>
        <v>328476433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85468160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172172423</v>
      </c>
      <c r="H38" s="2">
        <f t="shared" si="3"/>
        <v>-59857742</v>
      </c>
      <c r="I38" s="2">
        <f t="shared" si="3"/>
        <v>11669942</v>
      </c>
      <c r="J38" s="2">
        <f t="shared" si="3"/>
        <v>123984623</v>
      </c>
      <c r="K38" s="2">
        <f t="shared" si="3"/>
        <v>-12762398</v>
      </c>
      <c r="L38" s="2">
        <f t="shared" si="3"/>
        <v>-16827657</v>
      </c>
      <c r="M38" s="2">
        <f t="shared" si="3"/>
        <v>95444379</v>
      </c>
      <c r="N38" s="2">
        <f t="shared" si="3"/>
        <v>65854324</v>
      </c>
      <c r="O38" s="2">
        <f t="shared" si="3"/>
        <v>5595904</v>
      </c>
      <c r="P38" s="2">
        <f t="shared" si="3"/>
        <v>-12716157</v>
      </c>
      <c r="Q38" s="2">
        <f t="shared" si="3"/>
        <v>95762854</v>
      </c>
      <c r="R38" s="2">
        <f t="shared" si="3"/>
        <v>88642601</v>
      </c>
      <c r="S38" s="2">
        <f t="shared" si="3"/>
        <v>2174999</v>
      </c>
      <c r="T38" s="2">
        <f t="shared" si="3"/>
        <v>47819886</v>
      </c>
      <c r="U38" s="2">
        <f t="shared" si="3"/>
        <v>0</v>
      </c>
      <c r="V38" s="2">
        <f t="shared" si="3"/>
        <v>49994885</v>
      </c>
      <c r="W38" s="2">
        <f t="shared" si="3"/>
        <v>328476433</v>
      </c>
      <c r="X38" s="2">
        <f t="shared" si="3"/>
        <v>0</v>
      </c>
      <c r="Y38" s="2">
        <f t="shared" si="3"/>
        <v>328476433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172172423</v>
      </c>
      <c r="I39" s="2">
        <f>+H40+I60</f>
        <v>112314681</v>
      </c>
      <c r="J39" s="2">
        <f>+G39</f>
        <v>0</v>
      </c>
      <c r="K39" s="2">
        <f>+I40+K60</f>
        <v>123984623</v>
      </c>
      <c r="L39" s="2">
        <f>+K40+L60</f>
        <v>111222225</v>
      </c>
      <c r="M39" s="2">
        <f>+L40+M60</f>
        <v>94394568</v>
      </c>
      <c r="N39" s="2">
        <f>+K39</f>
        <v>123984623</v>
      </c>
      <c r="O39" s="2">
        <f>+M40+O60</f>
        <v>189838947</v>
      </c>
      <c r="P39" s="2">
        <f>+O40+P60</f>
        <v>195434851</v>
      </c>
      <c r="Q39" s="2">
        <f>+P40+Q60</f>
        <v>182718694</v>
      </c>
      <c r="R39" s="2">
        <f>+O39</f>
        <v>189838947</v>
      </c>
      <c r="S39" s="2">
        <f>+Q40+S60</f>
        <v>278481548</v>
      </c>
      <c r="T39" s="2">
        <f>+S40+T60</f>
        <v>280656547</v>
      </c>
      <c r="U39" s="2">
        <f>+T40+U60</f>
        <v>328476433</v>
      </c>
      <c r="V39" s="2">
        <f>+S39</f>
        <v>278481548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85468160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172172423</v>
      </c>
      <c r="H40" s="45">
        <f t="shared" si="4"/>
        <v>112314681</v>
      </c>
      <c r="I40" s="45">
        <f t="shared" si="4"/>
        <v>123984623</v>
      </c>
      <c r="J40" s="45">
        <f>+I40</f>
        <v>123984623</v>
      </c>
      <c r="K40" s="45">
        <f t="shared" si="4"/>
        <v>111222225</v>
      </c>
      <c r="L40" s="45">
        <f t="shared" si="4"/>
        <v>94394568</v>
      </c>
      <c r="M40" s="45">
        <f t="shared" si="4"/>
        <v>189838947</v>
      </c>
      <c r="N40" s="45">
        <f>+M40</f>
        <v>189838947</v>
      </c>
      <c r="O40" s="45">
        <f t="shared" si="4"/>
        <v>195434851</v>
      </c>
      <c r="P40" s="45">
        <f t="shared" si="4"/>
        <v>182718694</v>
      </c>
      <c r="Q40" s="45">
        <f t="shared" si="4"/>
        <v>278481548</v>
      </c>
      <c r="R40" s="45">
        <f>+Q40</f>
        <v>278481548</v>
      </c>
      <c r="S40" s="45">
        <f t="shared" si="4"/>
        <v>280656547</v>
      </c>
      <c r="T40" s="45">
        <f t="shared" si="4"/>
        <v>328476433</v>
      </c>
      <c r="U40" s="45">
        <f t="shared" si="4"/>
        <v>328476433</v>
      </c>
      <c r="V40" s="45">
        <f>+U40</f>
        <v>328476433</v>
      </c>
      <c r="W40" s="45">
        <f>+V40</f>
        <v>328476433</v>
      </c>
      <c r="X40" s="45">
        <f t="shared" si="4"/>
        <v>0</v>
      </c>
      <c r="Y40" s="45">
        <f t="shared" si="4"/>
        <v>328476433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217751</v>
      </c>
      <c r="D7" s="18">
        <v>271300</v>
      </c>
      <c r="E7" s="19">
        <v>3783276</v>
      </c>
      <c r="F7" s="20">
        <v>3783276</v>
      </c>
      <c r="G7" s="20">
        <v>9709</v>
      </c>
      <c r="H7" s="20">
        <v>8094</v>
      </c>
      <c r="I7" s="20">
        <v>19262</v>
      </c>
      <c r="J7" s="20">
        <v>37065</v>
      </c>
      <c r="K7" s="20">
        <v>21570</v>
      </c>
      <c r="L7" s="20">
        <v>37258</v>
      </c>
      <c r="M7" s="20">
        <v>25552</v>
      </c>
      <c r="N7" s="20">
        <v>84380</v>
      </c>
      <c r="O7" s="20">
        <v>5970</v>
      </c>
      <c r="P7" s="20">
        <v>27535</v>
      </c>
      <c r="Q7" s="20">
        <v>20119</v>
      </c>
      <c r="R7" s="20">
        <v>53624</v>
      </c>
      <c r="S7" s="20">
        <v>31289</v>
      </c>
      <c r="T7" s="20">
        <v>31487</v>
      </c>
      <c r="U7" s="20">
        <v>33454</v>
      </c>
      <c r="V7" s="20">
        <v>96230</v>
      </c>
      <c r="W7" s="20">
        <v>271299</v>
      </c>
      <c r="X7" s="20">
        <v>3783276</v>
      </c>
      <c r="Y7" s="20">
        <v>-3511977</v>
      </c>
      <c r="Z7" s="21">
        <v>-92.828992650813731</v>
      </c>
      <c r="AA7" s="22">
        <v>3783276</v>
      </c>
    </row>
    <row r="8" spans="1:27" x14ac:dyDescent="0.25">
      <c r="A8" s="23" t="s">
        <v>36</v>
      </c>
      <c r="B8" s="17" t="s">
        <v>32</v>
      </c>
      <c r="C8" s="18">
        <v>57436942</v>
      </c>
      <c r="D8" s="18">
        <v>56753561</v>
      </c>
      <c r="E8" s="19">
        <v>935000</v>
      </c>
      <c r="F8" s="20">
        <v>935000</v>
      </c>
      <c r="G8" s="20">
        <v>4601450</v>
      </c>
      <c r="H8" s="20">
        <v>4418984</v>
      </c>
      <c r="I8" s="20">
        <v>4815520</v>
      </c>
      <c r="J8" s="20">
        <v>13835954</v>
      </c>
      <c r="K8" s="20">
        <v>4483242</v>
      </c>
      <c r="L8" s="20">
        <v>4979699</v>
      </c>
      <c r="M8" s="20">
        <v>4837776</v>
      </c>
      <c r="N8" s="20">
        <v>14300717</v>
      </c>
      <c r="O8" s="20">
        <v>3972114</v>
      </c>
      <c r="P8" s="20">
        <v>4875112</v>
      </c>
      <c r="Q8" s="20">
        <v>5810606</v>
      </c>
      <c r="R8" s="20">
        <v>14657832</v>
      </c>
      <c r="S8" s="20">
        <v>4594965</v>
      </c>
      <c r="T8" s="20">
        <v>4847052</v>
      </c>
      <c r="U8" s="20">
        <v>4517031</v>
      </c>
      <c r="V8" s="20">
        <v>13959048</v>
      </c>
      <c r="W8" s="20">
        <v>56753551</v>
      </c>
      <c r="X8" s="20">
        <v>935000</v>
      </c>
      <c r="Y8" s="20">
        <v>55818551</v>
      </c>
      <c r="Z8" s="21">
        <v>5969.8985026737964</v>
      </c>
      <c r="AA8" s="22">
        <v>935000</v>
      </c>
    </row>
    <row r="9" spans="1:27" x14ac:dyDescent="0.25">
      <c r="A9" s="23" t="s">
        <v>37</v>
      </c>
      <c r="B9" s="17" t="s">
        <v>6</v>
      </c>
      <c r="C9" s="18">
        <v>38958010</v>
      </c>
      <c r="D9" s="18">
        <v>4767878</v>
      </c>
      <c r="E9" s="19">
        <v>4817914</v>
      </c>
      <c r="F9" s="20">
        <v>4817914</v>
      </c>
      <c r="G9" s="20">
        <v>2007465</v>
      </c>
      <c r="H9" s="20"/>
      <c r="I9" s="20"/>
      <c r="J9" s="20">
        <v>2007465</v>
      </c>
      <c r="K9" s="20"/>
      <c r="L9" s="20"/>
      <c r="M9" s="20">
        <v>1555931</v>
      </c>
      <c r="N9" s="20">
        <v>1555931</v>
      </c>
      <c r="O9" s="20"/>
      <c r="P9" s="20"/>
      <c r="Q9" s="20">
        <v>1204482</v>
      </c>
      <c r="R9" s="20">
        <v>1204482</v>
      </c>
      <c r="S9" s="20"/>
      <c r="T9" s="20"/>
      <c r="U9" s="20"/>
      <c r="V9" s="20"/>
      <c r="W9" s="20">
        <v>4767878</v>
      </c>
      <c r="X9" s="20">
        <v>4817914</v>
      </c>
      <c r="Y9" s="20">
        <v>-50036</v>
      </c>
      <c r="Z9" s="21">
        <v>-1.0385407460573186</v>
      </c>
      <c r="AA9" s="22">
        <v>4817914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-18173932</v>
      </c>
      <c r="D14" s="18">
        <v>-6273599</v>
      </c>
      <c r="E14" s="19"/>
      <c r="F14" s="20"/>
      <c r="G14" s="20">
        <v>-3421700</v>
      </c>
      <c r="H14" s="20">
        <v>-200000</v>
      </c>
      <c r="I14" s="20">
        <v>-301787</v>
      </c>
      <c r="J14" s="20">
        <v>-3923487</v>
      </c>
      <c r="K14" s="20"/>
      <c r="L14" s="20">
        <v>-275070</v>
      </c>
      <c r="M14" s="20"/>
      <c r="N14" s="20">
        <v>-275070</v>
      </c>
      <c r="O14" s="20">
        <v>-591418</v>
      </c>
      <c r="P14" s="20">
        <v>-342159</v>
      </c>
      <c r="Q14" s="20">
        <v>-576223</v>
      </c>
      <c r="R14" s="20">
        <v>-1509800</v>
      </c>
      <c r="S14" s="20"/>
      <c r="T14" s="20">
        <v>-200555</v>
      </c>
      <c r="U14" s="20">
        <v>-364687</v>
      </c>
      <c r="V14" s="20">
        <v>-565242</v>
      </c>
      <c r="W14" s="20">
        <v>-6273599</v>
      </c>
      <c r="X14" s="20"/>
      <c r="Y14" s="20">
        <v>-6273599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78438771</v>
      </c>
      <c r="D17" s="26">
        <f>SUM(D6:D16)</f>
        <v>55519140</v>
      </c>
      <c r="E17" s="27">
        <f t="shared" si="0"/>
        <v>9536190</v>
      </c>
      <c r="F17" s="28">
        <f t="shared" si="0"/>
        <v>9536190</v>
      </c>
      <c r="G17" s="28">
        <f t="shared" si="0"/>
        <v>3196924</v>
      </c>
      <c r="H17" s="28">
        <f t="shared" si="0"/>
        <v>4227078</v>
      </c>
      <c r="I17" s="28">
        <f t="shared" si="0"/>
        <v>4532995</v>
      </c>
      <c r="J17" s="28">
        <f t="shared" si="0"/>
        <v>11956997</v>
      </c>
      <c r="K17" s="28">
        <f t="shared" si="0"/>
        <v>4504812</v>
      </c>
      <c r="L17" s="28">
        <f t="shared" si="0"/>
        <v>4741887</v>
      </c>
      <c r="M17" s="28">
        <f t="shared" si="0"/>
        <v>6419259</v>
      </c>
      <c r="N17" s="28">
        <f t="shared" si="0"/>
        <v>15665958</v>
      </c>
      <c r="O17" s="28">
        <f t="shared" si="0"/>
        <v>3386666</v>
      </c>
      <c r="P17" s="28">
        <f t="shared" si="0"/>
        <v>4560488</v>
      </c>
      <c r="Q17" s="28">
        <f t="shared" si="0"/>
        <v>6458984</v>
      </c>
      <c r="R17" s="28">
        <f t="shared" si="0"/>
        <v>14406138</v>
      </c>
      <c r="S17" s="28">
        <f t="shared" si="0"/>
        <v>4626254</v>
      </c>
      <c r="T17" s="28">
        <f t="shared" si="0"/>
        <v>4677984</v>
      </c>
      <c r="U17" s="28">
        <f t="shared" si="0"/>
        <v>4185798</v>
      </c>
      <c r="V17" s="28">
        <f t="shared" si="0"/>
        <v>13490036</v>
      </c>
      <c r="W17" s="28">
        <f t="shared" si="0"/>
        <v>55519129</v>
      </c>
      <c r="X17" s="28">
        <f t="shared" si="0"/>
        <v>9536190</v>
      </c>
      <c r="Y17" s="28">
        <f t="shared" si="0"/>
        <v>45982939</v>
      </c>
      <c r="Z17" s="29">
        <f>+IF(X17&lt;&gt;0,+(Y17/X17)*100,0)</f>
        <v>482.19403136892203</v>
      </c>
      <c r="AA17" s="30">
        <f>SUM(AA6:AA16)</f>
        <v>9536190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-39821</v>
      </c>
      <c r="E33" s="19"/>
      <c r="F33" s="20"/>
      <c r="G33" s="20">
        <v>-1387</v>
      </c>
      <c r="H33" s="36">
        <v>-3242</v>
      </c>
      <c r="I33" s="36">
        <v>-1119</v>
      </c>
      <c r="J33" s="36">
        <v>-5748</v>
      </c>
      <c r="K33" s="20">
        <v>-1254</v>
      </c>
      <c r="L33" s="20">
        <v>-648</v>
      </c>
      <c r="M33" s="20">
        <v>-1646</v>
      </c>
      <c r="N33" s="20">
        <v>-3548</v>
      </c>
      <c r="O33" s="36">
        <v>-2331</v>
      </c>
      <c r="P33" s="36">
        <v>-1219</v>
      </c>
      <c r="Q33" s="36">
        <v>-5472</v>
      </c>
      <c r="R33" s="20">
        <v>-9022</v>
      </c>
      <c r="S33" s="20">
        <v>-4051</v>
      </c>
      <c r="T33" s="20">
        <v>-16434</v>
      </c>
      <c r="U33" s="20">
        <v>-1019</v>
      </c>
      <c r="V33" s="36">
        <v>-21504</v>
      </c>
      <c r="W33" s="36">
        <v>-39822</v>
      </c>
      <c r="X33" s="36"/>
      <c r="Y33" s="20">
        <v>-39822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-39821</v>
      </c>
      <c r="E36" s="27">
        <f t="shared" si="2"/>
        <v>0</v>
      </c>
      <c r="F36" s="28">
        <f t="shared" si="2"/>
        <v>0</v>
      </c>
      <c r="G36" s="28">
        <f t="shared" si="2"/>
        <v>-1387</v>
      </c>
      <c r="H36" s="28">
        <f t="shared" si="2"/>
        <v>-3242</v>
      </c>
      <c r="I36" s="28">
        <f t="shared" si="2"/>
        <v>-1119</v>
      </c>
      <c r="J36" s="28">
        <f t="shared" si="2"/>
        <v>-5748</v>
      </c>
      <c r="K36" s="28">
        <f t="shared" si="2"/>
        <v>-1254</v>
      </c>
      <c r="L36" s="28">
        <f t="shared" si="2"/>
        <v>-648</v>
      </c>
      <c r="M36" s="28">
        <f t="shared" si="2"/>
        <v>-1646</v>
      </c>
      <c r="N36" s="28">
        <f t="shared" si="2"/>
        <v>-3548</v>
      </c>
      <c r="O36" s="28">
        <f t="shared" si="2"/>
        <v>-2331</v>
      </c>
      <c r="P36" s="28">
        <f t="shared" si="2"/>
        <v>-1219</v>
      </c>
      <c r="Q36" s="28">
        <f t="shared" si="2"/>
        <v>-5472</v>
      </c>
      <c r="R36" s="28">
        <f t="shared" si="2"/>
        <v>-9022</v>
      </c>
      <c r="S36" s="28">
        <f t="shared" si="2"/>
        <v>-4051</v>
      </c>
      <c r="T36" s="28">
        <f t="shared" si="2"/>
        <v>-16434</v>
      </c>
      <c r="U36" s="28">
        <f t="shared" si="2"/>
        <v>-1019</v>
      </c>
      <c r="V36" s="28">
        <f t="shared" si="2"/>
        <v>-21504</v>
      </c>
      <c r="W36" s="28">
        <f t="shared" si="2"/>
        <v>-39822</v>
      </c>
      <c r="X36" s="28">
        <f t="shared" si="2"/>
        <v>0</v>
      </c>
      <c r="Y36" s="28">
        <f t="shared" si="2"/>
        <v>-39822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78438771</v>
      </c>
      <c r="D38" s="32">
        <f>+D17+D27+D36</f>
        <v>55479319</v>
      </c>
      <c r="E38" s="33">
        <f t="shared" si="3"/>
        <v>9536190</v>
      </c>
      <c r="F38" s="2">
        <f t="shared" si="3"/>
        <v>9536190</v>
      </c>
      <c r="G38" s="2">
        <f t="shared" si="3"/>
        <v>3195537</v>
      </c>
      <c r="H38" s="2">
        <f t="shared" si="3"/>
        <v>4223836</v>
      </c>
      <c r="I38" s="2">
        <f t="shared" si="3"/>
        <v>4531876</v>
      </c>
      <c r="J38" s="2">
        <f t="shared" si="3"/>
        <v>11951249</v>
      </c>
      <c r="K38" s="2">
        <f t="shared" si="3"/>
        <v>4503558</v>
      </c>
      <c r="L38" s="2">
        <f t="shared" si="3"/>
        <v>4741239</v>
      </c>
      <c r="M38" s="2">
        <f t="shared" si="3"/>
        <v>6417613</v>
      </c>
      <c r="N38" s="2">
        <f t="shared" si="3"/>
        <v>15662410</v>
      </c>
      <c r="O38" s="2">
        <f t="shared" si="3"/>
        <v>3384335</v>
      </c>
      <c r="P38" s="2">
        <f t="shared" si="3"/>
        <v>4559269</v>
      </c>
      <c r="Q38" s="2">
        <f t="shared" si="3"/>
        <v>6453512</v>
      </c>
      <c r="R38" s="2">
        <f t="shared" si="3"/>
        <v>14397116</v>
      </c>
      <c r="S38" s="2">
        <f t="shared" si="3"/>
        <v>4622203</v>
      </c>
      <c r="T38" s="2">
        <f t="shared" si="3"/>
        <v>4661550</v>
      </c>
      <c r="U38" s="2">
        <f t="shared" si="3"/>
        <v>4184779</v>
      </c>
      <c r="V38" s="2">
        <f t="shared" si="3"/>
        <v>13468532</v>
      </c>
      <c r="W38" s="2">
        <f t="shared" si="3"/>
        <v>55479307</v>
      </c>
      <c r="X38" s="2">
        <f t="shared" si="3"/>
        <v>9536190</v>
      </c>
      <c r="Y38" s="2">
        <f t="shared" si="3"/>
        <v>45943117</v>
      </c>
      <c r="Z38" s="34">
        <f>+IF(X38&lt;&gt;0,+(Y38/X38)*100,0)</f>
        <v>481.77644321264569</v>
      </c>
      <c r="AA38" s="35">
        <f>+AA17+AA27+AA36</f>
        <v>9536190</v>
      </c>
    </row>
    <row r="39" spans="1:27" x14ac:dyDescent="0.25">
      <c r="A39" s="23" t="s">
        <v>61</v>
      </c>
      <c r="B39" s="17"/>
      <c r="C39" s="32">
        <v>-274486</v>
      </c>
      <c r="D39" s="32">
        <v>276384179</v>
      </c>
      <c r="E39" s="33"/>
      <c r="F39" s="2"/>
      <c r="G39" s="2">
        <v>276384179</v>
      </c>
      <c r="H39" s="2">
        <f>+G40+H60</f>
        <v>279579716</v>
      </c>
      <c r="I39" s="2">
        <f>+H40+I60</f>
        <v>283803552</v>
      </c>
      <c r="J39" s="2">
        <f>+G39</f>
        <v>276384179</v>
      </c>
      <c r="K39" s="2">
        <f>+I40+K60</f>
        <v>288335428</v>
      </c>
      <c r="L39" s="2">
        <f>+K40+L60</f>
        <v>292838986</v>
      </c>
      <c r="M39" s="2">
        <f>+L40+M60</f>
        <v>297580225</v>
      </c>
      <c r="N39" s="2">
        <f>+K39</f>
        <v>288335428</v>
      </c>
      <c r="O39" s="2">
        <f>+M40+O60</f>
        <v>303997838</v>
      </c>
      <c r="P39" s="2">
        <f>+O40+P60</f>
        <v>307382173</v>
      </c>
      <c r="Q39" s="2">
        <f>+P40+Q60</f>
        <v>311941442</v>
      </c>
      <c r="R39" s="2">
        <f>+O39</f>
        <v>303997838</v>
      </c>
      <c r="S39" s="2">
        <f>+Q40+S60</f>
        <v>318394954</v>
      </c>
      <c r="T39" s="2">
        <f>+S40+T60</f>
        <v>323017157</v>
      </c>
      <c r="U39" s="2">
        <f>+T40+U60</f>
        <v>327678707</v>
      </c>
      <c r="V39" s="2">
        <f>+S39</f>
        <v>318394954</v>
      </c>
      <c r="W39" s="2">
        <f>+G39</f>
        <v>276384179</v>
      </c>
      <c r="X39" s="2"/>
      <c r="Y39" s="2">
        <f>+W39-X39</f>
        <v>276384179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78164285</v>
      </c>
      <c r="D40" s="43">
        <f t="shared" ref="D40:AA40" si="4">+D38+D39</f>
        <v>331863498</v>
      </c>
      <c r="E40" s="44">
        <f t="shared" si="4"/>
        <v>9536190</v>
      </c>
      <c r="F40" s="45">
        <f t="shared" si="4"/>
        <v>9536190</v>
      </c>
      <c r="G40" s="45">
        <f t="shared" si="4"/>
        <v>279579716</v>
      </c>
      <c r="H40" s="45">
        <f t="shared" si="4"/>
        <v>283803552</v>
      </c>
      <c r="I40" s="45">
        <f t="shared" si="4"/>
        <v>288335428</v>
      </c>
      <c r="J40" s="45">
        <f>+I40</f>
        <v>288335428</v>
      </c>
      <c r="K40" s="45">
        <f t="shared" si="4"/>
        <v>292838986</v>
      </c>
      <c r="L40" s="45">
        <f t="shared" si="4"/>
        <v>297580225</v>
      </c>
      <c r="M40" s="45">
        <f t="shared" si="4"/>
        <v>303997838</v>
      </c>
      <c r="N40" s="45">
        <f>+M40</f>
        <v>303997838</v>
      </c>
      <c r="O40" s="45">
        <f t="shared" si="4"/>
        <v>307382173</v>
      </c>
      <c r="P40" s="45">
        <f t="shared" si="4"/>
        <v>311941442</v>
      </c>
      <c r="Q40" s="45">
        <f t="shared" si="4"/>
        <v>318394954</v>
      </c>
      <c r="R40" s="45">
        <f>+Q40</f>
        <v>318394954</v>
      </c>
      <c r="S40" s="45">
        <f t="shared" si="4"/>
        <v>323017157</v>
      </c>
      <c r="T40" s="45">
        <f t="shared" si="4"/>
        <v>327678707</v>
      </c>
      <c r="U40" s="45">
        <f t="shared" si="4"/>
        <v>331863486</v>
      </c>
      <c r="V40" s="45">
        <f>+U40</f>
        <v>331863486</v>
      </c>
      <c r="W40" s="45">
        <f>+V40</f>
        <v>331863486</v>
      </c>
      <c r="X40" s="45">
        <f t="shared" si="4"/>
        <v>9536190</v>
      </c>
      <c r="Y40" s="45">
        <f t="shared" si="4"/>
        <v>322327296</v>
      </c>
      <c r="Z40" s="46">
        <f>+IF(X40&lt;&gt;0,+(Y40/X40)*100,0)</f>
        <v>3380.0427214642327</v>
      </c>
      <c r="AA40" s="47">
        <f t="shared" si="4"/>
        <v>9536190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276384179</v>
      </c>
      <c r="J60">
        <v>276384179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85685911</v>
      </c>
      <c r="D7" s="18">
        <v>271300</v>
      </c>
      <c r="E7" s="19">
        <v>1602264652</v>
      </c>
      <c r="F7" s="20">
        <v>2439312099</v>
      </c>
      <c r="G7" s="20">
        <v>172182132</v>
      </c>
      <c r="H7" s="20">
        <v>-59849648</v>
      </c>
      <c r="I7" s="20">
        <v>11689204</v>
      </c>
      <c r="J7" s="20">
        <v>124021688</v>
      </c>
      <c r="K7" s="20">
        <v>-12740828</v>
      </c>
      <c r="L7" s="20">
        <v>-16545793</v>
      </c>
      <c r="M7" s="20">
        <v>95469931</v>
      </c>
      <c r="N7" s="20">
        <v>66183310</v>
      </c>
      <c r="O7" s="20">
        <v>5601874</v>
      </c>
      <c r="P7" s="20">
        <v>-12688622</v>
      </c>
      <c r="Q7" s="20">
        <v>95782973</v>
      </c>
      <c r="R7" s="20">
        <v>88696225</v>
      </c>
      <c r="S7" s="20">
        <v>2206288</v>
      </c>
      <c r="T7" s="20">
        <v>47851373</v>
      </c>
      <c r="U7" s="20">
        <v>33454</v>
      </c>
      <c r="V7" s="20">
        <v>50091115</v>
      </c>
      <c r="W7" s="20">
        <v>328992338</v>
      </c>
      <c r="X7" s="20">
        <v>2439312099</v>
      </c>
      <c r="Y7" s="20">
        <v>-2110319761</v>
      </c>
      <c r="Z7" s="21">
        <v>-86.512905087673246</v>
      </c>
      <c r="AA7" s="22">
        <v>2439312099</v>
      </c>
    </row>
    <row r="8" spans="1:27" x14ac:dyDescent="0.25">
      <c r="A8" s="23" t="s">
        <v>36</v>
      </c>
      <c r="B8" s="17" t="s">
        <v>32</v>
      </c>
      <c r="C8" s="18">
        <v>57436942</v>
      </c>
      <c r="D8" s="18">
        <v>56753561</v>
      </c>
      <c r="E8" s="19">
        <v>2575628</v>
      </c>
      <c r="F8" s="20">
        <v>2785628</v>
      </c>
      <c r="G8" s="20">
        <v>4601450</v>
      </c>
      <c r="H8" s="20">
        <v>4418984</v>
      </c>
      <c r="I8" s="20">
        <v>4815520</v>
      </c>
      <c r="J8" s="20">
        <v>13835954</v>
      </c>
      <c r="K8" s="20">
        <v>4483242</v>
      </c>
      <c r="L8" s="20">
        <v>4979699</v>
      </c>
      <c r="M8" s="20">
        <v>4837776</v>
      </c>
      <c r="N8" s="20">
        <v>14300717</v>
      </c>
      <c r="O8" s="20">
        <v>3972114</v>
      </c>
      <c r="P8" s="20">
        <v>4875112</v>
      </c>
      <c r="Q8" s="20">
        <v>5810606</v>
      </c>
      <c r="R8" s="20">
        <v>14657832</v>
      </c>
      <c r="S8" s="20">
        <v>4594965</v>
      </c>
      <c r="T8" s="20">
        <v>4847052</v>
      </c>
      <c r="U8" s="20">
        <v>4517031</v>
      </c>
      <c r="V8" s="20">
        <v>13959048</v>
      </c>
      <c r="W8" s="20">
        <v>56753551</v>
      </c>
      <c r="X8" s="20">
        <v>2785627</v>
      </c>
      <c r="Y8" s="20">
        <v>53967924</v>
      </c>
      <c r="Z8" s="21">
        <v>1937.3707965926521</v>
      </c>
      <c r="AA8" s="22">
        <v>2785628</v>
      </c>
    </row>
    <row r="9" spans="1:27" x14ac:dyDescent="0.25">
      <c r="A9" s="23" t="s">
        <v>37</v>
      </c>
      <c r="B9" s="17" t="s">
        <v>6</v>
      </c>
      <c r="C9" s="18">
        <v>38958010</v>
      </c>
      <c r="D9" s="18">
        <v>4767878</v>
      </c>
      <c r="E9" s="19">
        <v>4817914</v>
      </c>
      <c r="F9" s="20">
        <v>969250988</v>
      </c>
      <c r="G9" s="20">
        <v>2007465</v>
      </c>
      <c r="H9" s="20"/>
      <c r="I9" s="20"/>
      <c r="J9" s="20">
        <v>2007465</v>
      </c>
      <c r="K9" s="20"/>
      <c r="L9" s="20"/>
      <c r="M9" s="20">
        <v>1555931</v>
      </c>
      <c r="N9" s="20">
        <v>1555931</v>
      </c>
      <c r="O9" s="20"/>
      <c r="P9" s="20"/>
      <c r="Q9" s="20">
        <v>1204482</v>
      </c>
      <c r="R9" s="20">
        <v>1204482</v>
      </c>
      <c r="S9" s="20"/>
      <c r="T9" s="20"/>
      <c r="U9" s="20"/>
      <c r="V9" s="20"/>
      <c r="W9" s="20">
        <v>4767878</v>
      </c>
      <c r="X9" s="20">
        <v>969250989</v>
      </c>
      <c r="Y9" s="20">
        <v>-964483111</v>
      </c>
      <c r="Z9" s="21">
        <v>-99.508086341503855</v>
      </c>
      <c r="AA9" s="22">
        <v>969250988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-18173932</v>
      </c>
      <c r="D14" s="18">
        <v>-6273599</v>
      </c>
      <c r="E14" s="19">
        <v>-823883880</v>
      </c>
      <c r="F14" s="20">
        <v>-1303210554</v>
      </c>
      <c r="G14" s="20">
        <v>-3421700</v>
      </c>
      <c r="H14" s="20">
        <v>-200000</v>
      </c>
      <c r="I14" s="20">
        <v>-301787</v>
      </c>
      <c r="J14" s="20">
        <v>-3923487</v>
      </c>
      <c r="K14" s="20"/>
      <c r="L14" s="20">
        <v>-519676</v>
      </c>
      <c r="M14" s="20"/>
      <c r="N14" s="20">
        <v>-519676</v>
      </c>
      <c r="O14" s="20">
        <v>-591418</v>
      </c>
      <c r="P14" s="20">
        <v>-342159</v>
      </c>
      <c r="Q14" s="20">
        <v>-576223</v>
      </c>
      <c r="R14" s="20">
        <v>-1509800</v>
      </c>
      <c r="S14" s="20"/>
      <c r="T14" s="20">
        <v>-200555</v>
      </c>
      <c r="U14" s="20">
        <v>-364687</v>
      </c>
      <c r="V14" s="20">
        <v>-565242</v>
      </c>
      <c r="W14" s="20">
        <v>-6518205</v>
      </c>
      <c r="X14" s="20">
        <v>-1303210545</v>
      </c>
      <c r="Y14" s="20">
        <v>1296692340</v>
      </c>
      <c r="Z14" s="21">
        <v>-99.499834848251638</v>
      </c>
      <c r="AA14" s="22">
        <v>-1303210554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163906931</v>
      </c>
      <c r="D17" s="26">
        <f>SUM(D6:D16)</f>
        <v>55519140</v>
      </c>
      <c r="E17" s="27">
        <f t="shared" si="0"/>
        <v>785774314</v>
      </c>
      <c r="F17" s="28">
        <f t="shared" si="0"/>
        <v>2108138161</v>
      </c>
      <c r="G17" s="28">
        <f t="shared" si="0"/>
        <v>175369347</v>
      </c>
      <c r="H17" s="28">
        <f t="shared" si="0"/>
        <v>-55630664</v>
      </c>
      <c r="I17" s="28">
        <f t="shared" si="0"/>
        <v>16202937</v>
      </c>
      <c r="J17" s="28">
        <f t="shared" si="0"/>
        <v>135941620</v>
      </c>
      <c r="K17" s="28">
        <f t="shared" si="0"/>
        <v>-8257586</v>
      </c>
      <c r="L17" s="28">
        <f t="shared" si="0"/>
        <v>-12085770</v>
      </c>
      <c r="M17" s="28">
        <f t="shared" si="0"/>
        <v>101863638</v>
      </c>
      <c r="N17" s="28">
        <f t="shared" si="0"/>
        <v>81520282</v>
      </c>
      <c r="O17" s="28">
        <f t="shared" si="0"/>
        <v>8982570</v>
      </c>
      <c r="P17" s="28">
        <f t="shared" si="0"/>
        <v>-8155669</v>
      </c>
      <c r="Q17" s="28">
        <f t="shared" si="0"/>
        <v>102221838</v>
      </c>
      <c r="R17" s="28">
        <f t="shared" si="0"/>
        <v>103048739</v>
      </c>
      <c r="S17" s="28">
        <f t="shared" si="0"/>
        <v>6801253</v>
      </c>
      <c r="T17" s="28">
        <f t="shared" si="0"/>
        <v>52497870</v>
      </c>
      <c r="U17" s="28">
        <f t="shared" si="0"/>
        <v>4185798</v>
      </c>
      <c r="V17" s="28">
        <f t="shared" si="0"/>
        <v>63484921</v>
      </c>
      <c r="W17" s="28">
        <f t="shared" si="0"/>
        <v>383995562</v>
      </c>
      <c r="X17" s="28">
        <f t="shared" si="0"/>
        <v>2108138170</v>
      </c>
      <c r="Y17" s="28">
        <f t="shared" si="0"/>
        <v>-1724142608</v>
      </c>
      <c r="Z17" s="29">
        <f>+IF(X17&lt;&gt;0,+(Y17/X17)*100,0)</f>
        <v>-81.785085652142058</v>
      </c>
      <c r="AA17" s="30">
        <f>SUM(AA6:AA16)</f>
        <v>2108138161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-39821</v>
      </c>
      <c r="E33" s="19"/>
      <c r="F33" s="20"/>
      <c r="G33" s="20">
        <v>-1387</v>
      </c>
      <c r="H33" s="36">
        <v>-3242</v>
      </c>
      <c r="I33" s="36">
        <v>-1119</v>
      </c>
      <c r="J33" s="36">
        <v>-5748</v>
      </c>
      <c r="K33" s="20">
        <v>-1254</v>
      </c>
      <c r="L33" s="20">
        <v>-648</v>
      </c>
      <c r="M33" s="20">
        <v>-1646</v>
      </c>
      <c r="N33" s="20">
        <v>-3548</v>
      </c>
      <c r="O33" s="36">
        <v>-2331</v>
      </c>
      <c r="P33" s="36">
        <v>-1219</v>
      </c>
      <c r="Q33" s="36">
        <v>-5472</v>
      </c>
      <c r="R33" s="20">
        <v>-9022</v>
      </c>
      <c r="S33" s="20">
        <v>-4051</v>
      </c>
      <c r="T33" s="20">
        <v>-16434</v>
      </c>
      <c r="U33" s="20">
        <v>-1019</v>
      </c>
      <c r="V33" s="36">
        <v>-21504</v>
      </c>
      <c r="W33" s="36">
        <v>-39822</v>
      </c>
      <c r="X33" s="36"/>
      <c r="Y33" s="20">
        <v>-39822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-39821</v>
      </c>
      <c r="E36" s="27">
        <f t="shared" si="2"/>
        <v>0</v>
      </c>
      <c r="F36" s="28">
        <f t="shared" si="2"/>
        <v>0</v>
      </c>
      <c r="G36" s="28">
        <f t="shared" si="2"/>
        <v>-1387</v>
      </c>
      <c r="H36" s="28">
        <f t="shared" si="2"/>
        <v>-3242</v>
      </c>
      <c r="I36" s="28">
        <f t="shared" si="2"/>
        <v>-1119</v>
      </c>
      <c r="J36" s="28">
        <f t="shared" si="2"/>
        <v>-5748</v>
      </c>
      <c r="K36" s="28">
        <f t="shared" si="2"/>
        <v>-1254</v>
      </c>
      <c r="L36" s="28">
        <f t="shared" si="2"/>
        <v>-648</v>
      </c>
      <c r="M36" s="28">
        <f t="shared" si="2"/>
        <v>-1646</v>
      </c>
      <c r="N36" s="28">
        <f t="shared" si="2"/>
        <v>-3548</v>
      </c>
      <c r="O36" s="28">
        <f t="shared" si="2"/>
        <v>-2331</v>
      </c>
      <c r="P36" s="28">
        <f t="shared" si="2"/>
        <v>-1219</v>
      </c>
      <c r="Q36" s="28">
        <f t="shared" si="2"/>
        <v>-5472</v>
      </c>
      <c r="R36" s="28">
        <f t="shared" si="2"/>
        <v>-9022</v>
      </c>
      <c r="S36" s="28">
        <f t="shared" si="2"/>
        <v>-4051</v>
      </c>
      <c r="T36" s="28">
        <f t="shared" si="2"/>
        <v>-16434</v>
      </c>
      <c r="U36" s="28">
        <f t="shared" si="2"/>
        <v>-1019</v>
      </c>
      <c r="V36" s="28">
        <f t="shared" si="2"/>
        <v>-21504</v>
      </c>
      <c r="W36" s="28">
        <f t="shared" si="2"/>
        <v>-39822</v>
      </c>
      <c r="X36" s="28">
        <f t="shared" si="2"/>
        <v>0</v>
      </c>
      <c r="Y36" s="28">
        <f t="shared" si="2"/>
        <v>-39822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163906931</v>
      </c>
      <c r="D38" s="32">
        <f>+D17+D27+D36</f>
        <v>55479319</v>
      </c>
      <c r="E38" s="33">
        <f t="shared" si="3"/>
        <v>770774314</v>
      </c>
      <c r="F38" s="2">
        <f t="shared" si="3"/>
        <v>2098138161</v>
      </c>
      <c r="G38" s="2">
        <f t="shared" si="3"/>
        <v>175367960</v>
      </c>
      <c r="H38" s="2">
        <f t="shared" si="3"/>
        <v>-55633906</v>
      </c>
      <c r="I38" s="2">
        <f t="shared" si="3"/>
        <v>16201818</v>
      </c>
      <c r="J38" s="2">
        <f t="shared" si="3"/>
        <v>135935872</v>
      </c>
      <c r="K38" s="2">
        <f t="shared" si="3"/>
        <v>-8258840</v>
      </c>
      <c r="L38" s="2">
        <f t="shared" si="3"/>
        <v>-12086418</v>
      </c>
      <c r="M38" s="2">
        <f t="shared" si="3"/>
        <v>101861992</v>
      </c>
      <c r="N38" s="2">
        <f t="shared" si="3"/>
        <v>81516734</v>
      </c>
      <c r="O38" s="2">
        <f t="shared" si="3"/>
        <v>8980239</v>
      </c>
      <c r="P38" s="2">
        <f t="shared" si="3"/>
        <v>-8156888</v>
      </c>
      <c r="Q38" s="2">
        <f t="shared" si="3"/>
        <v>102216366</v>
      </c>
      <c r="R38" s="2">
        <f t="shared" si="3"/>
        <v>103039717</v>
      </c>
      <c r="S38" s="2">
        <f t="shared" si="3"/>
        <v>6797202</v>
      </c>
      <c r="T38" s="2">
        <f t="shared" si="3"/>
        <v>52481436</v>
      </c>
      <c r="U38" s="2">
        <f t="shared" si="3"/>
        <v>4184779</v>
      </c>
      <c r="V38" s="2">
        <f t="shared" si="3"/>
        <v>63463417</v>
      </c>
      <c r="W38" s="2">
        <f t="shared" si="3"/>
        <v>383955740</v>
      </c>
      <c r="X38" s="2">
        <f t="shared" si="3"/>
        <v>2098138170</v>
      </c>
      <c r="Y38" s="2">
        <f t="shared" si="3"/>
        <v>-1714182430</v>
      </c>
      <c r="Z38" s="34">
        <f>+IF(X38&lt;&gt;0,+(Y38/X38)*100,0)</f>
        <v>-81.700168964563474</v>
      </c>
      <c r="AA38" s="35">
        <f>+AA17+AA27+AA36</f>
        <v>2098138161</v>
      </c>
    </row>
    <row r="39" spans="1:27" x14ac:dyDescent="0.25">
      <c r="A39" s="23" t="s">
        <v>61</v>
      </c>
      <c r="B39" s="17"/>
      <c r="C39" s="32">
        <v>-274486</v>
      </c>
      <c r="D39" s="32">
        <v>276384179</v>
      </c>
      <c r="E39" s="33"/>
      <c r="F39" s="2"/>
      <c r="G39" s="2">
        <v>276384179</v>
      </c>
      <c r="H39" s="2">
        <f>+G40+H60</f>
        <v>451752139</v>
      </c>
      <c r="I39" s="2">
        <f>+H40+I60</f>
        <v>396118233</v>
      </c>
      <c r="J39" s="2">
        <f>+G39</f>
        <v>276384179</v>
      </c>
      <c r="K39" s="2">
        <f>+I40+K60</f>
        <v>412320051</v>
      </c>
      <c r="L39" s="2">
        <f>+K40+L60</f>
        <v>404061211</v>
      </c>
      <c r="M39" s="2">
        <f>+L40+M60</f>
        <v>391974793</v>
      </c>
      <c r="N39" s="2">
        <f>+K39</f>
        <v>412320051</v>
      </c>
      <c r="O39" s="2">
        <f>+M40+O60</f>
        <v>493836785</v>
      </c>
      <c r="P39" s="2">
        <f>+O40+P60</f>
        <v>502817024</v>
      </c>
      <c r="Q39" s="2">
        <f>+P40+Q60</f>
        <v>494660136</v>
      </c>
      <c r="R39" s="2">
        <f>+O39</f>
        <v>493836785</v>
      </c>
      <c r="S39" s="2">
        <f>+Q40+S60</f>
        <v>596876502</v>
      </c>
      <c r="T39" s="2">
        <f>+S40+T60</f>
        <v>603673704</v>
      </c>
      <c r="U39" s="2">
        <f>+T40+U60</f>
        <v>656155140</v>
      </c>
      <c r="V39" s="2">
        <f>+S39</f>
        <v>596876502</v>
      </c>
      <c r="W39" s="2">
        <f>+G39</f>
        <v>276384179</v>
      </c>
      <c r="X39" s="2"/>
      <c r="Y39" s="2">
        <f>+W39-X39</f>
        <v>276384179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163632445</v>
      </c>
      <c r="D40" s="43">
        <f t="shared" ref="D40:AA40" si="4">+D38+D39</f>
        <v>331863498</v>
      </c>
      <c r="E40" s="44">
        <f t="shared" si="4"/>
        <v>770774314</v>
      </c>
      <c r="F40" s="45">
        <f t="shared" si="4"/>
        <v>2098138161</v>
      </c>
      <c r="G40" s="45">
        <f t="shared" si="4"/>
        <v>451752139</v>
      </c>
      <c r="H40" s="45">
        <f t="shared" si="4"/>
        <v>396118233</v>
      </c>
      <c r="I40" s="45">
        <f t="shared" si="4"/>
        <v>412320051</v>
      </c>
      <c r="J40" s="45">
        <f>+I40</f>
        <v>412320051</v>
      </c>
      <c r="K40" s="45">
        <f t="shared" si="4"/>
        <v>404061211</v>
      </c>
      <c r="L40" s="45">
        <f t="shared" si="4"/>
        <v>391974793</v>
      </c>
      <c r="M40" s="45">
        <f t="shared" si="4"/>
        <v>493836785</v>
      </c>
      <c r="N40" s="45">
        <f>+M40</f>
        <v>493836785</v>
      </c>
      <c r="O40" s="45">
        <f t="shared" si="4"/>
        <v>502817024</v>
      </c>
      <c r="P40" s="45">
        <f t="shared" si="4"/>
        <v>494660136</v>
      </c>
      <c r="Q40" s="45">
        <f t="shared" si="4"/>
        <v>596876502</v>
      </c>
      <c r="R40" s="45">
        <f>+Q40</f>
        <v>596876502</v>
      </c>
      <c r="S40" s="45">
        <f t="shared" si="4"/>
        <v>603673704</v>
      </c>
      <c r="T40" s="45">
        <f t="shared" si="4"/>
        <v>656155140</v>
      </c>
      <c r="U40" s="45">
        <f t="shared" si="4"/>
        <v>660339919</v>
      </c>
      <c r="V40" s="45">
        <f>+U40</f>
        <v>660339919</v>
      </c>
      <c r="W40" s="45">
        <f>+V40</f>
        <v>660339919</v>
      </c>
      <c r="X40" s="45">
        <f t="shared" si="4"/>
        <v>2098138170</v>
      </c>
      <c r="Y40" s="45">
        <f t="shared" si="4"/>
        <v>-1437798251</v>
      </c>
      <c r="Z40" s="46">
        <f>+IF(X40&lt;&gt;0,+(Y40/X40)*100,0)</f>
        <v>-68.527338740517735</v>
      </c>
      <c r="AA40" s="47">
        <f t="shared" si="4"/>
        <v>2098138161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276384179</v>
      </c>
      <c r="J60">
        <v>276384179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B80CE9-43D1-413D-8944-441E714A7D05}"/>
</file>

<file path=customXml/itemProps2.xml><?xml version="1.0" encoding="utf-8"?>
<ds:datastoreItem xmlns:ds="http://schemas.openxmlformats.org/officeDocument/2006/customXml" ds:itemID="{6C85C64E-BF63-41D0-8EAD-9BA44FA9A5DD}"/>
</file>

<file path=customXml/itemProps3.xml><?xml version="1.0" encoding="utf-8"?>
<ds:datastoreItem xmlns:ds="http://schemas.openxmlformats.org/officeDocument/2006/customXml" ds:itemID="{E79A1012-3860-4CE9-800E-DB2345D7D9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2022-08-15T07:50:54Z</dcterms:created>
  <dcterms:modified xsi:type="dcterms:W3CDTF">2022-08-15T07:52:59Z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